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0" i="1"/>
  <c r="E12" s="1"/>
  <c r="D30"/>
  <c r="D12" s="1"/>
  <c r="E26"/>
  <c r="E8" s="1"/>
  <c r="D26"/>
  <c r="D8" s="1"/>
  <c r="D6"/>
  <c r="D7"/>
  <c r="D9"/>
  <c r="D10"/>
  <c r="D11"/>
  <c r="D5"/>
  <c r="E11"/>
  <c r="E10"/>
  <c r="E9"/>
  <c r="E7"/>
  <c r="E6"/>
  <c r="E5"/>
  <c r="F6" l="1"/>
  <c r="F7"/>
  <c r="F8"/>
  <c r="F9"/>
  <c r="F10"/>
  <c r="F11"/>
  <c r="F12"/>
  <c r="H6"/>
  <c r="G6"/>
  <c r="G24"/>
  <c r="H24"/>
  <c r="G25"/>
  <c r="H25"/>
  <c r="G26"/>
  <c r="H26"/>
  <c r="G27"/>
  <c r="H27"/>
  <c r="G28"/>
  <c r="H28"/>
  <c r="G29"/>
  <c r="H29"/>
  <c r="G30"/>
  <c r="H30"/>
  <c r="H23"/>
  <c r="G23"/>
  <c r="F24"/>
  <c r="F25"/>
  <c r="F26"/>
  <c r="F27"/>
  <c r="F28"/>
  <c r="F29"/>
  <c r="F30"/>
  <c r="F23"/>
  <c r="F5" l="1"/>
  <c r="G5"/>
  <c r="H5"/>
  <c r="H12"/>
  <c r="G12"/>
  <c r="H11"/>
  <c r="G11"/>
  <c r="H10"/>
  <c r="G10"/>
  <c r="H9"/>
  <c r="G9"/>
  <c r="H8"/>
  <c r="G8"/>
  <c r="H7"/>
  <c r="G7"/>
</calcChain>
</file>

<file path=xl/sharedStrings.xml><?xml version="1.0" encoding="utf-8"?>
<sst xmlns="http://schemas.openxmlformats.org/spreadsheetml/2006/main" count="45" uniqueCount="24">
  <si>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</si>
  <si>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</si>
  <si>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</si>
  <si>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</si>
  <si>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</si>
  <si>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</si>
  <si>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</si>
  <si>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Other non-life insurance</t>
  </si>
  <si>
    <t>Exchange rate for calculations:</t>
  </si>
  <si>
    <t>Sources:</t>
  </si>
  <si>
    <t>The Czech National Bank (CNB)</t>
  </si>
  <si>
    <t>GROSS WRITTEN PREMIUMS</t>
  </si>
  <si>
    <t>Weight in all GWP</t>
  </si>
  <si>
    <t>Change</t>
  </si>
  <si>
    <t>CZK m</t>
  </si>
  <si>
    <t>%</t>
  </si>
  <si>
    <t>EUR m</t>
  </si>
  <si>
    <t>1 EUR = 27.425 Kroon - CZK (December 31st, 2013)</t>
  </si>
  <si>
    <t>Czech Insurance Association (CAP)</t>
  </si>
  <si>
    <t>1 EUR = 27.725 Kroon - CZK (December 31st, 2014)</t>
  </si>
  <si>
    <t>Market porfolio as of December 31st, 2014</t>
  </si>
  <si>
    <t>In CZK</t>
  </si>
  <si>
    <t>Industry and business*</t>
  </si>
  <si>
    <t>*cl. 5–6, 8, 9, 11, 12, 13 (without workers' compensation)</t>
  </si>
</sst>
</file>

<file path=xl/styles.xml><?xml version="1.0" encoding="utf-8"?>
<styleSheet xmlns="http://schemas.openxmlformats.org/spreadsheetml/2006/main">
  <numFmts count="2">
    <numFmt numFmtId="165" formatCode="_-* #,##0.00\ _€_-;\-* #,##0.00\ _€_-;_-* &quot;-&quot;??\ _€_-;_-@_-"/>
    <numFmt numFmtId="168" formatCode="_-* #,##0\ _€_-;\-* #,##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7" fillId="0" borderId="0"/>
  </cellStyleXfs>
  <cellXfs count="36">
    <xf numFmtId="0" fontId="0" fillId="0" borderId="0" xfId="0"/>
    <xf numFmtId="0" fontId="3" fillId="0" borderId="0" xfId="0" applyFont="1"/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left" indent="3"/>
    </xf>
    <xf numFmtId="0" fontId="4" fillId="6" borderId="1" xfId="0" applyFont="1" applyFill="1" applyBorder="1" applyAlignment="1">
      <alignment horizontal="left"/>
    </xf>
    <xf numFmtId="0" fontId="3" fillId="6" borderId="1" xfId="0" applyFont="1" applyFill="1" applyBorder="1"/>
    <xf numFmtId="165" fontId="6" fillId="0" borderId="1" xfId="1" applyFont="1" applyFill="1" applyBorder="1"/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165" fontId="3" fillId="0" borderId="1" xfId="1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0" borderId="0" xfId="2" applyFont="1"/>
    <xf numFmtId="0" fontId="6" fillId="0" borderId="0" xfId="0" applyFont="1" applyFill="1"/>
    <xf numFmtId="0" fontId="8" fillId="0" borderId="0" xfId="0" applyFont="1"/>
    <xf numFmtId="0" fontId="9" fillId="2" borderId="0" xfId="2" applyFont="1" applyFill="1"/>
    <xf numFmtId="0" fontId="10" fillId="0" borderId="0" xfId="2" applyFont="1" applyFill="1"/>
    <xf numFmtId="0" fontId="6" fillId="2" borderId="0" xfId="0" applyFont="1" applyFill="1"/>
    <xf numFmtId="0" fontId="11" fillId="3" borderId="1" xfId="0" applyFont="1" applyFill="1" applyBorder="1"/>
    <xf numFmtId="165" fontId="11" fillId="0" borderId="1" xfId="1" applyFont="1" applyFill="1" applyBorder="1"/>
    <xf numFmtId="0" fontId="11" fillId="0" borderId="0" xfId="0" applyFont="1"/>
    <xf numFmtId="0" fontId="12" fillId="3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13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5" borderId="0" xfId="0" applyFont="1" applyFill="1"/>
    <xf numFmtId="0" fontId="1" fillId="0" borderId="0" xfId="0" applyFont="1"/>
    <xf numFmtId="165" fontId="1" fillId="0" borderId="1" xfId="1" applyFont="1" applyFill="1" applyBorder="1"/>
    <xf numFmtId="165" fontId="3" fillId="0" borderId="0" xfId="1" applyFont="1"/>
    <xf numFmtId="168" fontId="3" fillId="0" borderId="0" xfId="1" applyNumberFormat="1" applyFont="1"/>
    <xf numFmtId="168" fontId="6" fillId="0" borderId="0" xfId="1" applyNumberFormat="1" applyFont="1"/>
    <xf numFmtId="165" fontId="4" fillId="0" borderId="1" xfId="1" applyFont="1" applyFill="1" applyBorder="1"/>
    <xf numFmtId="165" fontId="5" fillId="0" borderId="1" xfId="1" applyFont="1" applyFill="1" applyBorder="1"/>
  </cellXfs>
  <cellStyles count="3">
    <cellStyle name="Comma" xfId="1" builtinId="3"/>
    <cellStyle name="Normal" xfId="0" builtinId="0"/>
    <cellStyle name="Normal_ontablo" xfId="2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L33"/>
  <sheetViews>
    <sheetView tabSelected="1" workbookViewId="0">
      <selection activeCell="J23" sqref="J23"/>
    </sheetView>
  </sheetViews>
  <sheetFormatPr defaultRowHeight="15"/>
  <cols>
    <col min="1" max="2" width="9.140625" style="8"/>
    <col min="3" max="3" width="32.85546875" style="8" customWidth="1"/>
    <col min="4" max="5" width="16.7109375" style="8" customWidth="1"/>
    <col min="6" max="6" width="12.5703125" style="8" customWidth="1"/>
    <col min="7" max="8" width="16.7109375" style="8" customWidth="1"/>
    <col min="9" max="9" width="14.140625" style="8" customWidth="1"/>
    <col min="10" max="10" width="16.7109375" style="8" bestFit="1" customWidth="1"/>
    <col min="11" max="11" width="14.5703125" style="8" bestFit="1" customWidth="1"/>
    <col min="12" max="12" width="13.140625" style="8" bestFit="1" customWidth="1"/>
    <col min="13" max="16384" width="9.140625" style="8"/>
  </cols>
  <sheetData>
    <row r="1" spans="3:8">
      <c r="C1" s="1" t="s">
        <v>20</v>
      </c>
      <c r="G1" s="21"/>
    </row>
    <row r="2" spans="3:8">
      <c r="C2" s="24" t="s">
        <v>0</v>
      </c>
      <c r="D2" s="25" t="s">
        <v>11</v>
      </c>
      <c r="E2" s="25"/>
      <c r="F2" s="25"/>
      <c r="G2" s="26" t="s">
        <v>12</v>
      </c>
      <c r="H2" s="26"/>
    </row>
    <row r="3" spans="3:8">
      <c r="C3" s="24"/>
      <c r="D3" s="10">
        <v>2014</v>
      </c>
      <c r="E3" s="10">
        <v>2013</v>
      </c>
      <c r="F3" s="10" t="s">
        <v>13</v>
      </c>
      <c r="G3" s="10">
        <v>2014</v>
      </c>
      <c r="H3" s="10">
        <v>2013</v>
      </c>
    </row>
    <row r="4" spans="3:8">
      <c r="C4" s="24"/>
      <c r="D4" s="7" t="s">
        <v>16</v>
      </c>
      <c r="E4" s="7" t="s">
        <v>16</v>
      </c>
      <c r="F4" s="7" t="s">
        <v>15</v>
      </c>
      <c r="G4" s="7" t="s">
        <v>15</v>
      </c>
      <c r="H4" s="7" t="s">
        <v>15</v>
      </c>
    </row>
    <row r="5" spans="3:8" s="19" customFormat="1">
      <c r="C5" s="17" t="s">
        <v>1</v>
      </c>
      <c r="D5" s="18">
        <f>D23/27.725</f>
        <v>4154.9014607754734</v>
      </c>
      <c r="E5" s="18">
        <f t="shared" ref="D5:E12" si="0">E23/27.425</f>
        <v>4156.5579216043752</v>
      </c>
      <c r="F5" s="18">
        <f>D5*100/E5-100</f>
        <v>-3.9851744162930913E-2</v>
      </c>
      <c r="G5" s="18">
        <f>D5*100/$D$5</f>
        <v>100</v>
      </c>
      <c r="H5" s="18">
        <f>E5*100/$E$5</f>
        <v>100</v>
      </c>
    </row>
    <row r="6" spans="3:8" s="19" customFormat="1">
      <c r="C6" s="17" t="s">
        <v>2</v>
      </c>
      <c r="D6" s="18">
        <f t="shared" ref="D6:D12" si="1">D24/27.725</f>
        <v>1663.4310910730387</v>
      </c>
      <c r="E6" s="18">
        <f t="shared" si="0"/>
        <v>1693.6266545123065</v>
      </c>
      <c r="F6" s="18">
        <f t="shared" ref="F6:F12" si="2">D6*100/E6-100</f>
        <v>-1.782893730375477</v>
      </c>
      <c r="G6" s="18">
        <f t="shared" ref="G6:G12" si="3">D6*100/$D$5</f>
        <v>40.03539209718285</v>
      </c>
      <c r="H6" s="18">
        <f t="shared" ref="H6:H12" si="4">E6*100/$E$5</f>
        <v>40.745893271675847</v>
      </c>
    </row>
    <row r="7" spans="3:8" s="19" customFormat="1">
      <c r="C7" s="17" t="s">
        <v>3</v>
      </c>
      <c r="D7" s="18">
        <f t="shared" si="1"/>
        <v>2491.4703697024347</v>
      </c>
      <c r="E7" s="18">
        <f t="shared" si="0"/>
        <v>2462.931267092069</v>
      </c>
      <c r="F7" s="18">
        <f t="shared" si="2"/>
        <v>1.1587453938193448</v>
      </c>
      <c r="G7" s="18">
        <f t="shared" si="3"/>
        <v>59.96460790281715</v>
      </c>
      <c r="H7" s="18">
        <f t="shared" si="4"/>
        <v>59.25410672832416</v>
      </c>
    </row>
    <row r="8" spans="3:8" s="19" customFormat="1">
      <c r="C8" s="20" t="s">
        <v>4</v>
      </c>
      <c r="D8" s="18">
        <f t="shared" si="1"/>
        <v>1247.7660234445443</v>
      </c>
      <c r="E8" s="18">
        <f t="shared" si="0"/>
        <v>1223.7211303555148</v>
      </c>
      <c r="F8" s="18">
        <f t="shared" si="2"/>
        <v>1.9648997220505606</v>
      </c>
      <c r="G8" s="18">
        <f t="shared" si="3"/>
        <v>30.031182092382533</v>
      </c>
      <c r="H8" s="18">
        <f t="shared" si="4"/>
        <v>29.440733256597444</v>
      </c>
    </row>
    <row r="9" spans="3:8">
      <c r="C9" s="3" t="s">
        <v>5</v>
      </c>
      <c r="D9" s="30">
        <f t="shared" si="1"/>
        <v>523.34596934174931</v>
      </c>
      <c r="E9" s="30">
        <f t="shared" si="0"/>
        <v>523.66512306289883</v>
      </c>
      <c r="F9" s="6">
        <f t="shared" si="2"/>
        <v>-6.0946148042631876E-2</v>
      </c>
      <c r="G9" s="6">
        <f t="shared" si="3"/>
        <v>12.595869583970149</v>
      </c>
      <c r="H9" s="6">
        <f t="shared" si="4"/>
        <v>12.598528227913427</v>
      </c>
    </row>
    <row r="10" spans="3:8">
      <c r="C10" s="3" t="s">
        <v>6</v>
      </c>
      <c r="D10" s="30">
        <f t="shared" si="1"/>
        <v>724.42005410279523</v>
      </c>
      <c r="E10" s="30">
        <f t="shared" si="0"/>
        <v>700.05600729261619</v>
      </c>
      <c r="F10" s="6">
        <f t="shared" si="2"/>
        <v>3.4802996555095831</v>
      </c>
      <c r="G10" s="6">
        <f t="shared" si="3"/>
        <v>17.435312508412391</v>
      </c>
      <c r="H10" s="6">
        <f t="shared" si="4"/>
        <v>16.84220502868402</v>
      </c>
    </row>
    <row r="11" spans="3:8">
      <c r="C11" s="2" t="s">
        <v>22</v>
      </c>
      <c r="D11" s="30">
        <f t="shared" si="1"/>
        <v>654.97092876465274</v>
      </c>
      <c r="E11" s="30">
        <f t="shared" si="0"/>
        <v>651.3911759343664</v>
      </c>
      <c r="F11" s="6">
        <f t="shared" si="2"/>
        <v>0.54955500819480108</v>
      </c>
      <c r="G11" s="6">
        <f t="shared" si="3"/>
        <v>15.763813773874881</v>
      </c>
      <c r="H11" s="6">
        <f t="shared" si="4"/>
        <v>15.671408608277932</v>
      </c>
    </row>
    <row r="12" spans="3:8">
      <c r="C12" s="2" t="s">
        <v>7</v>
      </c>
      <c r="D12" s="30">
        <f t="shared" si="1"/>
        <v>592.79509467989158</v>
      </c>
      <c r="E12" s="30">
        <f t="shared" si="0"/>
        <v>572.3299544211485</v>
      </c>
      <c r="F12" s="6">
        <f t="shared" si="2"/>
        <v>3.5757590705594566</v>
      </c>
      <c r="G12" s="6">
        <f t="shared" si="3"/>
        <v>14.267368318507652</v>
      </c>
      <c r="H12" s="6">
        <f t="shared" si="4"/>
        <v>13.769324648319513</v>
      </c>
    </row>
    <row r="13" spans="3:8">
      <c r="C13" s="29" t="s">
        <v>23</v>
      </c>
    </row>
    <row r="14" spans="3:8">
      <c r="G14" s="12"/>
      <c r="H14" s="12"/>
    </row>
    <row r="15" spans="3:8">
      <c r="C15" s="14" t="s">
        <v>8</v>
      </c>
      <c r="D15" s="16"/>
      <c r="F15" s="14" t="s">
        <v>9</v>
      </c>
      <c r="G15" s="23"/>
      <c r="H15" s="12"/>
    </row>
    <row r="16" spans="3:8">
      <c r="C16" s="12" t="s">
        <v>17</v>
      </c>
      <c r="D16" s="13"/>
      <c r="F16" s="15" t="s">
        <v>10</v>
      </c>
      <c r="G16" s="23"/>
      <c r="H16" s="12"/>
    </row>
    <row r="17" spans="3:12">
      <c r="C17" s="27" t="s">
        <v>19</v>
      </c>
      <c r="F17" s="15" t="s">
        <v>18</v>
      </c>
      <c r="G17" s="23"/>
      <c r="H17" s="12"/>
    </row>
    <row r="18" spans="3:12">
      <c r="C18" s="12"/>
    </row>
    <row r="19" spans="3:12">
      <c r="C19" s="1" t="s">
        <v>20</v>
      </c>
      <c r="G19" s="22" t="s">
        <v>21</v>
      </c>
      <c r="H19" s="28"/>
    </row>
    <row r="20" spans="3:12">
      <c r="C20" s="24" t="s">
        <v>0</v>
      </c>
      <c r="D20" s="25" t="s">
        <v>11</v>
      </c>
      <c r="E20" s="25"/>
      <c r="F20" s="25"/>
      <c r="G20" s="26" t="s">
        <v>12</v>
      </c>
      <c r="H20" s="26"/>
    </row>
    <row r="21" spans="3:12">
      <c r="C21" s="24"/>
      <c r="D21" s="10">
        <v>2014</v>
      </c>
      <c r="E21" s="10">
        <v>2013</v>
      </c>
      <c r="F21" s="10" t="s">
        <v>13</v>
      </c>
      <c r="G21" s="10">
        <v>2014</v>
      </c>
      <c r="H21" s="10">
        <v>2013</v>
      </c>
    </row>
    <row r="22" spans="3:12">
      <c r="C22" s="24"/>
      <c r="D22" s="7" t="s">
        <v>14</v>
      </c>
      <c r="E22" s="7" t="s">
        <v>14</v>
      </c>
      <c r="F22" s="7" t="s">
        <v>15</v>
      </c>
      <c r="G22" s="7" t="s">
        <v>15</v>
      </c>
      <c r="H22" s="7" t="s">
        <v>15</v>
      </c>
    </row>
    <row r="23" spans="3:12" s="1" customFormat="1">
      <c r="C23" s="5" t="s">
        <v>1</v>
      </c>
      <c r="D23" s="9">
        <v>115194.643</v>
      </c>
      <c r="E23" s="9">
        <v>113993.601</v>
      </c>
      <c r="F23" s="9">
        <f>D23*100/E23-100</f>
        <v>1.0536047545335379</v>
      </c>
      <c r="G23" s="9">
        <f>D23*100/$D$23</f>
        <v>100</v>
      </c>
      <c r="H23" s="9">
        <f>E23*100/$E$23</f>
        <v>100</v>
      </c>
      <c r="I23" s="32"/>
      <c r="J23" s="32"/>
      <c r="K23" s="31"/>
      <c r="L23" s="31"/>
    </row>
    <row r="24" spans="3:12" s="1" customFormat="1">
      <c r="C24" s="5" t="s">
        <v>2</v>
      </c>
      <c r="D24" s="34">
        <v>46118.627</v>
      </c>
      <c r="E24" s="34">
        <v>46447.711000000003</v>
      </c>
      <c r="F24" s="9">
        <f t="shared" ref="F24:F30" si="5">D24*100/E24-100</f>
        <v>-0.70850423608604274</v>
      </c>
      <c r="G24" s="9">
        <f>D24*100/$D$23</f>
        <v>40.035392097182857</v>
      </c>
      <c r="H24" s="9">
        <f>E24*100/$E$23</f>
        <v>40.745893271675847</v>
      </c>
      <c r="I24" s="32"/>
      <c r="J24" s="32"/>
      <c r="K24" s="31"/>
      <c r="L24" s="31"/>
    </row>
    <row r="25" spans="3:12" s="1" customFormat="1">
      <c r="C25" s="5" t="s">
        <v>3</v>
      </c>
      <c r="D25" s="34">
        <v>69076.016000000003</v>
      </c>
      <c r="E25" s="34">
        <v>67545.89</v>
      </c>
      <c r="F25" s="9">
        <f t="shared" si="5"/>
        <v>2.265313255921285</v>
      </c>
      <c r="G25" s="9">
        <f>D25*100/$D$23</f>
        <v>59.964607902817157</v>
      </c>
      <c r="H25" s="9">
        <f>E25*100/$E$23</f>
        <v>59.254106728324167</v>
      </c>
      <c r="I25" s="32"/>
      <c r="J25" s="32"/>
      <c r="K25" s="31"/>
      <c r="L25" s="31"/>
    </row>
    <row r="26" spans="3:12" s="1" customFormat="1">
      <c r="C26" s="4" t="s">
        <v>4</v>
      </c>
      <c r="D26" s="9">
        <f>SUM(D27:D28)</f>
        <v>34594.312999999995</v>
      </c>
      <c r="E26" s="9">
        <f>SUM(E27:E28)</f>
        <v>33560.551999999996</v>
      </c>
      <c r="F26" s="9">
        <f t="shared" si="5"/>
        <v>3.0802860453546685</v>
      </c>
      <c r="G26" s="9">
        <f>D26*100/$D$23</f>
        <v>30.031182092382537</v>
      </c>
      <c r="H26" s="9">
        <f>E26*100/$E$23</f>
        <v>29.440733256597447</v>
      </c>
      <c r="I26" s="32"/>
      <c r="J26" s="32"/>
      <c r="K26" s="31"/>
      <c r="L26" s="31"/>
    </row>
    <row r="27" spans="3:12">
      <c r="C27" s="3" t="s">
        <v>5</v>
      </c>
      <c r="D27" s="35">
        <v>14509.767</v>
      </c>
      <c r="E27" s="35">
        <v>14361.516</v>
      </c>
      <c r="F27" s="6">
        <f t="shared" si="5"/>
        <v>1.0322796005658432</v>
      </c>
      <c r="G27" s="6">
        <f>D27*100/$D$23</f>
        <v>12.595869583970151</v>
      </c>
      <c r="H27" s="6">
        <f>E27*100/$E$23</f>
        <v>12.598528227913423</v>
      </c>
      <c r="I27" s="33"/>
      <c r="J27" s="33"/>
      <c r="K27" s="31"/>
      <c r="L27" s="31"/>
    </row>
    <row r="28" spans="3:12">
      <c r="C28" s="3" t="s">
        <v>6</v>
      </c>
      <c r="D28" s="35">
        <v>20084.545999999998</v>
      </c>
      <c r="E28" s="35">
        <v>19199.036</v>
      </c>
      <c r="F28" s="6">
        <f t="shared" si="5"/>
        <v>4.6122628240292869</v>
      </c>
      <c r="G28" s="6">
        <f>D28*100/$D$23</f>
        <v>17.435312508412391</v>
      </c>
      <c r="H28" s="6">
        <f>E28*100/$E$23</f>
        <v>16.842205028684024</v>
      </c>
      <c r="I28" s="33"/>
      <c r="J28" s="33"/>
      <c r="K28" s="31"/>
      <c r="L28" s="31"/>
    </row>
    <row r="29" spans="3:12">
      <c r="C29" s="2" t="s">
        <v>22</v>
      </c>
      <c r="D29" s="35">
        <v>18159.069</v>
      </c>
      <c r="E29" s="35">
        <v>17864.402999999998</v>
      </c>
      <c r="F29" s="6">
        <f t="shared" si="5"/>
        <v>1.6494589827603079</v>
      </c>
      <c r="G29" s="6">
        <f>D29*100/$D$23</f>
        <v>15.763813773874883</v>
      </c>
      <c r="H29" s="6">
        <f>E29*100/$E$23</f>
        <v>15.671408608277932</v>
      </c>
      <c r="I29" s="33"/>
      <c r="J29" s="33"/>
      <c r="K29" s="31"/>
      <c r="L29" s="31"/>
    </row>
    <row r="30" spans="3:12">
      <c r="C30" s="2" t="s">
        <v>7</v>
      </c>
      <c r="D30" s="6">
        <f>D26-D29</f>
        <v>16435.243999999995</v>
      </c>
      <c r="E30" s="6">
        <f>E26-E29</f>
        <v>15696.148999999998</v>
      </c>
      <c r="F30" s="6">
        <f t="shared" si="5"/>
        <v>4.7087664623978611</v>
      </c>
      <c r="G30" s="6">
        <f>D30*100/$D$23</f>
        <v>14.267368318507653</v>
      </c>
      <c r="H30" s="6">
        <f>E30*100/$E$23</f>
        <v>13.769324648319511</v>
      </c>
      <c r="K30" s="31"/>
      <c r="L30" s="31"/>
    </row>
    <row r="31" spans="3:12">
      <c r="C31" s="29" t="s">
        <v>23</v>
      </c>
    </row>
    <row r="32" spans="3:12">
      <c r="C32" s="11"/>
    </row>
    <row r="33" spans="3:3">
      <c r="C33" s="12"/>
    </row>
  </sheetData>
  <mergeCells count="6">
    <mergeCell ref="C2:C4"/>
    <mergeCell ref="D2:F2"/>
    <mergeCell ref="G2:H2"/>
    <mergeCell ref="C20:C22"/>
    <mergeCell ref="D20:F20"/>
    <mergeCell ref="G20:H20"/>
  </mergeCells>
  <conditionalFormatting sqref="C16:C18">
    <cfRule type="cellIs" dxfId="1" priority="3" operator="equal">
      <formula>"Gross claims paid"</formula>
    </cfRule>
    <cfRule type="cellIs" dxfId="0" priority="4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2012-04-10T10:47:05Z</dcterms:created>
  <dcterms:modified xsi:type="dcterms:W3CDTF">2015-02-09T12:34:50Z</dcterms:modified>
</cp:coreProperties>
</file>